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03DB38C6-0FE6-43DB-A3C6-636F9FC3946A}" xr6:coauthVersionLast="36" xr6:coauthVersionMax="36" xr10:uidLastSave="{00000000-0000-0000-0000-000000000000}"/>
  <bookViews>
    <workbookView xWindow="0" yWindow="0" windowWidth="28800" windowHeight="13092" xr2:uid="{00000000-000D-0000-FFFF-FFFF00000000}"/>
  </bookViews>
  <sheets>
    <sheet name="titre indicateur" sheetId="1" r:id="rId1"/>
  </sheets>
  <definedNames>
    <definedName name="_xlnm.Print_Area" localSheetId="0">'titre indicateur'!$A$1:$K$70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4" i="1" l="1"/>
  <c r="E54" i="1"/>
  <c r="D54" i="1"/>
  <c r="C54" i="1"/>
  <c r="F16" i="1"/>
  <c r="E16" i="1"/>
  <c r="D16" i="1"/>
  <c r="C16" i="1"/>
  <c r="B16" i="1"/>
</calcChain>
</file>

<file path=xl/sharedStrings.xml><?xml version="1.0" encoding="utf-8"?>
<sst xmlns="http://schemas.openxmlformats.org/spreadsheetml/2006/main" count="67" uniqueCount="46">
  <si>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</si>
  <si>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</si>
  <si>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</si>
  <si>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</si>
  <si>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</si>
  <si>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</si>
  <si>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</si>
  <si>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</si>
  <si>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INDICATEUR  :</t>
  </si>
  <si>
    <t xml:space="preserve">UNIVERSITE LUMIERE LYON 2
</t>
  </si>
  <si>
    <t>Auto evaluation HCERES 2021
(contrat volet établissement 2016-2020)</t>
  </si>
  <si>
    <t xml:space="preserve">Formule de calcul en précisant les champs des données utilisées ou périmètre de l'indicateur : </t>
  </si>
  <si>
    <t>annuelle</t>
  </si>
  <si>
    <t>DRHAS</t>
  </si>
  <si>
    <t>Référentiel HCERES Sous Domaine 2.4 Les grandes fonctions du pilotage</t>
  </si>
  <si>
    <t>TABLEAU DE RESULTATS COMPARES 1 - Moyens alloués pour la formation, l'action sociale et l'accompagnement</t>
  </si>
  <si>
    <t>Moyens humains, effectifs et organigrammes</t>
  </si>
  <si>
    <t>Taux d’emploi des travailleurs en situations de handicap</t>
  </si>
  <si>
    <t>TABLEAU DE RESULTATS COMPARES 2. taux d'emploi des travailleurs en situations de handicap</t>
  </si>
  <si>
    <t>Nombre des personnes accompagnées et formées hors action sociale et hors évolution professionnelle</t>
  </si>
  <si>
    <t>TABLEAU DE RESULTATS COMPARES 4. Nombre et nature des dispositifs innovants, nombre d'accompagnements réalisés</t>
  </si>
  <si>
    <t xml:space="preserve">Accompagnements individuels de la Conseillère en évolution professionnelle : </t>
  </si>
  <si>
    <t xml:space="preserve">Accompagnements collectifs : </t>
  </si>
  <si>
    <t xml:space="preserve">Dispositifs innovants : </t>
  </si>
  <si>
    <t xml:space="preserve">CODEV pour les RAF en 2020 (8 participants) et lancement des ateliers de découverte des métiers </t>
  </si>
  <si>
    <t>agents accompagnés</t>
  </si>
  <si>
    <t>entretiens individuels</t>
  </si>
  <si>
    <t>entretiens préparation RAEP</t>
  </si>
  <si>
    <t>Part des agents à temps plein et temps partiel chosi sur effectif total des BIATSS</t>
  </si>
  <si>
    <t>temps plein + temps partiel choisi Biatss</t>
  </si>
  <si>
    <t>Part des agents titulaires tous statuts* confondus par rapport à l'effectif total</t>
  </si>
  <si>
    <t>* BIATSS et Enseignants-chercheurs</t>
  </si>
  <si>
    <t>RESSOURCES HUMAINES</t>
  </si>
  <si>
    <t>Budget (en €)</t>
  </si>
  <si>
    <t>TABLEAU DE RESULTATS COMPARES 3. Nombre des personnes accompagnées et formées (hors action sociale et hors évolution professionnelle)</t>
  </si>
  <si>
    <t>en cours de vérification</t>
  </si>
  <si>
    <t>échanges de pratiques managériales
(3 sessions chaque année)</t>
  </si>
  <si>
    <t>TABLEAU DE RESULTATS COMPARES 5. Répartition des agents entre temps plein, temps partiel choisi et temps incomplet</t>
  </si>
  <si>
    <t>TABLEAU DE RESULTATS COMPARES 6. Répartition des agents par statut : agents titulaires et agents contractuels</t>
  </si>
  <si>
    <t>Part des agents à temps plein par rapport à l'effectif total</t>
  </si>
  <si>
    <t>Enseignants-chercheurs et BIATSS (tous statuts confondus)</t>
  </si>
  <si>
    <t>Part des agents à temps incomplet par rapport à l'effectif total</t>
  </si>
  <si>
    <t>Part des agents à temps plein + temps partiel choisi par rapport à l'effectif total</t>
  </si>
  <si>
    <t xml:space="preserve">Arrivée d'une conseillère en évolution professionnelle en 2018. 
Création du CODEV pour les Rafs en 2020 (8 participants), et lancement des ateliers de découverte des métiers la même année. les séminaires de management réunissent 12 participants chaque année. </t>
  </si>
  <si>
    <t xml:space="preserve">séminaire management pour les encadrants
</t>
  </si>
  <si>
    <t xml:space="preserve">CODEV pour les RAF en 2020 (8 participants) et lancement des ateliers de découverte des métiers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</si>
</sst>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14" x14ac:knownFonts="1">
    <font>
      <sz val="10"/>
      <name val="Arial"/>
      <family val="2"/>
    </font>
    <font>
      <b/>
      <sz val="10"/>
      <name val="Arial"/>
      <family val="2"/>
    </font>
    <font>
      <b/>
      <sz val="12"/>
      <name val="Arial"/>
      <family val="2"/>
    </font>
    <font>
      <i/>
      <sz val="12"/>
      <name val="Arial"/>
      <family val="2"/>
    </font>
    <font>
      <b/>
      <sz val="12"/>
      <color rgb="FFFF0000"/>
      <name val="Arial"/>
      <family val="2"/>
    </font>
    <font>
      <sz val="12"/>
      <name val="Arial"/>
      <family val="2"/>
    </font>
    <font>
      <sz val="12"/>
      <color rgb="FFFF0000"/>
      <name val="Arial"/>
      <family val="2"/>
    </font>
    <font>
      <sz val="10"/>
      <color rgb="FFFF0000"/>
      <name val="Arial"/>
      <family val="2"/>
    </font>
    <font>
      <sz val="10"/>
      <name val="Arial"/>
      <family val="2"/>
    </font>
    <font>
      <sz val="10"/>
      <color theme="1"/>
      <name val="Arial"/>
      <family val="2"/>
    </font>
    <font>
      <b/>
      <sz val="12"/>
      <color theme="1"/>
      <name val="Arial"/>
      <family val="2"/>
    </font>
    <font>
      <sz val="12"/>
      <color theme="1"/>
      <name val="Arial"/>
      <family val="2"/>
    </font>
    <font>
      <b/>
      <sz val="12"/>
      <color theme="1"/>
      <name val="Calibri"/>
      <family val="2"/>
      <scheme val="minor"/>
    </font>
    <font>
      <i/>
      <sz val="12"/>
      <color rgb="FFFF0000"/>
      <name val="Arial"/>
      <family val="2"/>
    </font>
  </fonts>
  <fills count="6">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34998626667073579"/>
        <bgColor indexed="64"/>
      </patternFill>
    </fill>
  </fills>
  <borders count="13">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8" fillId="0" borderId="0" applyFont="0" applyFill="0" applyBorder="0" applyAlignment="0" applyProtection="0"/>
  </cellStyleXfs>
  <cellXfs count="64">
    <xf numFmtId="0" fontId="0" fillId="0" borderId="0" xfId="0"/>
    <xf numFmtId="0" fontId="1" fillId="0" borderId="0" xfId="0" applyFont="1"/>
    <xf numFmtId="0" fontId="1" fillId="0" borderId="0" xfId="0" applyFont="1" applyAlignment="1">
      <alignment horizontal="left"/>
    </xf>
    <xf numFmtId="0" fontId="0" fillId="0" borderId="0" xfId="0" applyAlignment="1">
      <alignment vertical="top"/>
    </xf>
    <xf numFmtId="0" fontId="2" fillId="0" borderId="0" xfId="0" applyFont="1" applyBorder="1" applyAlignment="1">
      <alignment vertical="top" wrapText="1"/>
    </xf>
    <xf numFmtId="0" fontId="2" fillId="0" borderId="0" xfId="0" applyFont="1" applyAlignment="1">
      <alignment vertical="top"/>
    </xf>
    <xf numFmtId="0" fontId="0" fillId="0" borderId="0" xfId="0" applyAlignment="1">
      <alignment wrapText="1"/>
    </xf>
    <xf numFmtId="0" fontId="1"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2" fillId="3" borderId="1" xfId="0" applyFont="1" applyFill="1" applyBorder="1" applyAlignment="1">
      <alignment vertical="center" wrapText="1"/>
    </xf>
    <xf numFmtId="0" fontId="0" fillId="0" borderId="0" xfId="0" applyAlignment="1"/>
    <xf numFmtId="0" fontId="1" fillId="0" borderId="0" xfId="0" applyFont="1" applyAlignment="1">
      <alignment vertical="top" wrapText="1"/>
    </xf>
    <xf numFmtId="0" fontId="2"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7" fillId="0" borderId="0" xfId="0" applyFont="1" applyAlignment="1">
      <alignment vertical="top"/>
    </xf>
    <xf numFmtId="0" fontId="5" fillId="0" borderId="7" xfId="0" applyFont="1" applyBorder="1" applyAlignment="1">
      <alignment horizontal="justify" vertical="center" wrapText="1"/>
    </xf>
    <xf numFmtId="164" fontId="5" fillId="0" borderId="7" xfId="0" applyNumberFormat="1" applyFont="1" applyBorder="1" applyAlignment="1">
      <alignment horizontal="center" vertical="center"/>
    </xf>
    <xf numFmtId="0" fontId="5" fillId="0" borderId="7" xfId="0" applyFont="1" applyBorder="1" applyAlignment="1">
      <alignment horizontal="center" vertical="center"/>
    </xf>
    <xf numFmtId="0" fontId="5" fillId="5" borderId="7" xfId="0" applyFont="1" applyFill="1" applyBorder="1" applyAlignment="1">
      <alignment wrapText="1"/>
    </xf>
    <xf numFmtId="0" fontId="12" fillId="5" borderId="7" xfId="0" applyFont="1" applyFill="1" applyBorder="1" applyAlignment="1">
      <alignment horizontal="center" vertical="center"/>
    </xf>
    <xf numFmtId="0" fontId="5" fillId="0" borderId="7" xfId="0" applyFont="1" applyFill="1" applyBorder="1" applyAlignment="1">
      <alignment horizontal="justify" vertical="center" wrapText="1"/>
    </xf>
    <xf numFmtId="10" fontId="5" fillId="0" borderId="7" xfId="0" applyNumberFormat="1" applyFont="1" applyFill="1" applyBorder="1" applyAlignment="1">
      <alignment horizontal="center" vertical="center"/>
    </xf>
    <xf numFmtId="0" fontId="5" fillId="0" borderId="0" xfId="0" applyFont="1"/>
    <xf numFmtId="0" fontId="10" fillId="5" borderId="7" xfId="0" applyFont="1" applyFill="1" applyBorder="1" applyAlignment="1">
      <alignment horizontal="center" vertical="center"/>
    </xf>
    <xf numFmtId="0" fontId="11" fillId="0" borderId="7" xfId="0" applyFont="1" applyBorder="1" applyAlignment="1">
      <alignment horizontal="center" vertical="center" wrapText="1"/>
    </xf>
    <xf numFmtId="0" fontId="5" fillId="0" borderId="7" xfId="0" quotePrefix="1" applyFont="1" applyBorder="1" applyAlignment="1">
      <alignment vertical="center" wrapText="1"/>
    </xf>
    <xf numFmtId="0" fontId="5" fillId="0" borderId="7" xfId="0" applyFont="1" applyBorder="1" applyAlignment="1">
      <alignment wrapText="1"/>
    </xf>
    <xf numFmtId="0" fontId="9" fillId="0" borderId="7" xfId="0" applyFont="1" applyBorder="1" applyAlignment="1">
      <alignment horizontal="center" vertical="center" wrapText="1"/>
    </xf>
    <xf numFmtId="0" fontId="10" fillId="0" borderId="7" xfId="0" applyFont="1" applyBorder="1" applyAlignment="1">
      <alignment horizontal="left" vertical="center" wrapText="1"/>
    </xf>
    <xf numFmtId="10" fontId="11" fillId="0" borderId="7" xfId="1" applyNumberFormat="1" applyFont="1" applyBorder="1" applyAlignment="1">
      <alignment horizontal="center" vertical="center"/>
    </xf>
    <xf numFmtId="0" fontId="10" fillId="0" borderId="7" xfId="0" applyFont="1" applyFill="1" applyBorder="1" applyAlignment="1">
      <alignment horizontal="left" vertical="center" wrapText="1"/>
    </xf>
    <xf numFmtId="0" fontId="6" fillId="0" borderId="0" xfId="0" applyFont="1"/>
    <xf numFmtId="0" fontId="11" fillId="0" borderId="7" xfId="0" applyFont="1" applyFill="1" applyBorder="1" applyAlignment="1">
      <alignment horizontal="left" vertical="center" wrapText="1"/>
    </xf>
    <xf numFmtId="10" fontId="5" fillId="0" borderId="7" xfId="1" applyNumberFormat="1" applyFont="1" applyFill="1" applyBorder="1" applyAlignment="1">
      <alignment horizontal="center" vertical="center"/>
    </xf>
    <xf numFmtId="10" fontId="11" fillId="0" borderId="7" xfId="0" applyNumberFormat="1" applyFont="1" applyFill="1" applyBorder="1" applyAlignment="1">
      <alignment horizontal="center" vertical="center"/>
    </xf>
    <xf numFmtId="10" fontId="11" fillId="0" borderId="7" xfId="1" applyNumberFormat="1" applyFont="1" applyFill="1" applyBorder="1" applyAlignment="1">
      <alignment horizontal="center" vertical="center"/>
    </xf>
    <xf numFmtId="0" fontId="6" fillId="0" borderId="7" xfId="0" applyFont="1" applyBorder="1" applyAlignment="1">
      <alignment horizontal="center" vertical="center"/>
    </xf>
    <xf numFmtId="0" fontId="13" fillId="0" borderId="7" xfId="0" applyFont="1" applyFill="1" applyBorder="1" applyAlignment="1">
      <alignment horizontal="center" vertical="center"/>
    </xf>
    <xf numFmtId="0" fontId="2" fillId="0" borderId="7" xfId="0" applyFont="1" applyBorder="1" applyAlignment="1">
      <alignment horizontal="left" vertical="center" wrapText="1"/>
    </xf>
    <xf numFmtId="0" fontId="11" fillId="0" borderId="4" xfId="0" applyFont="1" applyBorder="1" applyAlignment="1">
      <alignment horizontal="center" vertical="center" wrapText="1"/>
    </xf>
    <xf numFmtId="0" fontId="5"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2" borderId="1" xfId="0" applyFont="1" applyFill="1" applyBorder="1" applyAlignment="1">
      <alignment horizontal="left" vertical="top"/>
    </xf>
    <xf numFmtId="0" fontId="5" fillId="0" borderId="0" xfId="0" applyFont="1" applyBorder="1" applyAlignment="1">
      <alignment horizontal="left" vertical="top"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4"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6" fillId="0" borderId="0" xfId="0" applyFont="1" applyAlignment="1">
      <alignment horizontal="center" wrapText="1"/>
    </xf>
    <xf numFmtId="0" fontId="2" fillId="3"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0" borderId="0" xfId="0" applyFont="1" applyBorder="1" applyAlignment="1">
      <alignment horizontal="left" vertical="top"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9"/>
  <sheetViews>
    <sheetView tabSelected="1" topLeftCell="A52" zoomScale="70" zoomScaleNormal="70" workbookViewId="0">
      <selection activeCell="B74" sqref="B74"/>
    </sheetView>
  </sheetViews>
  <sheetFormatPr baseColWidth="10" defaultRowHeight="13.2" x14ac:dyDescent="0.25"/>
  <cols>
    <col min="1" max="1" width="62" customWidth="1"/>
    <col min="2" max="2" width="27" customWidth="1"/>
    <col min="3" max="3" width="14.77734375" customWidth="1"/>
    <col min="4" max="4" width="19.88671875" customWidth="1"/>
    <col min="5" max="5" width="23" customWidth="1"/>
    <col min="6" max="6" width="25" customWidth="1"/>
    <col min="7" max="7" width="21.33203125" customWidth="1"/>
    <col min="8" max="8" width="4.88671875" customWidth="1"/>
    <col min="9" max="9" width="0.6640625" customWidth="1"/>
    <col min="10" max="10" width="22.77734375" hidden="1" customWidth="1"/>
    <col min="11" max="11" width="5.77734375" hidden="1" customWidth="1"/>
    <col min="13" max="13" width="23.109375" customWidth="1"/>
    <col min="258" max="258" width="31.44140625" customWidth="1"/>
    <col min="259" max="259" width="11.5546875" bestFit="1" customWidth="1"/>
    <col min="261" max="261" width="11.77734375" bestFit="1" customWidth="1"/>
    <col min="265" max="265" width="21" customWidth="1"/>
    <col min="514" max="514" width="31.44140625" customWidth="1"/>
    <col min="515" max="515" width="11.5546875" bestFit="1" customWidth="1"/>
    <col min="517" max="517" width="11.77734375" bestFit="1" customWidth="1"/>
    <col min="521" max="521" width="21" customWidth="1"/>
    <col min="770" max="770" width="31.44140625" customWidth="1"/>
    <col min="771" max="771" width="11.5546875" bestFit="1" customWidth="1"/>
    <col min="773" max="773" width="11.77734375" bestFit="1" customWidth="1"/>
    <col min="777" max="777" width="21" customWidth="1"/>
    <col min="1026" max="1026" width="31.44140625" customWidth="1"/>
    <col min="1027" max="1027" width="11.5546875" bestFit="1" customWidth="1"/>
    <col min="1029" max="1029" width="11.77734375" bestFit="1" customWidth="1"/>
    <col min="1033" max="1033" width="21" customWidth="1"/>
    <col min="1282" max="1282" width="31.44140625" customWidth="1"/>
    <col min="1283" max="1283" width="11.5546875" bestFit="1" customWidth="1"/>
    <col min="1285" max="1285" width="11.77734375" bestFit="1" customWidth="1"/>
    <col min="1289" max="1289" width="21" customWidth="1"/>
    <col min="1538" max="1538" width="31.44140625" customWidth="1"/>
    <col min="1539" max="1539" width="11.5546875" bestFit="1" customWidth="1"/>
    <col min="1541" max="1541" width="11.77734375" bestFit="1" customWidth="1"/>
    <col min="1545" max="1545" width="21" customWidth="1"/>
    <col min="1794" max="1794" width="31.44140625" customWidth="1"/>
    <col min="1795" max="1795" width="11.5546875" bestFit="1" customWidth="1"/>
    <col min="1797" max="1797" width="11.77734375" bestFit="1" customWidth="1"/>
    <col min="1801" max="1801" width="21" customWidth="1"/>
    <col min="2050" max="2050" width="31.44140625" customWidth="1"/>
    <col min="2051" max="2051" width="11.5546875" bestFit="1" customWidth="1"/>
    <col min="2053" max="2053" width="11.77734375" bestFit="1" customWidth="1"/>
    <col min="2057" max="2057" width="21" customWidth="1"/>
    <col min="2306" max="2306" width="31.44140625" customWidth="1"/>
    <col min="2307" max="2307" width="11.5546875" bestFit="1" customWidth="1"/>
    <col min="2309" max="2309" width="11.77734375" bestFit="1" customWidth="1"/>
    <col min="2313" max="2313" width="21" customWidth="1"/>
    <col min="2562" max="2562" width="31.44140625" customWidth="1"/>
    <col min="2563" max="2563" width="11.5546875" bestFit="1" customWidth="1"/>
    <col min="2565" max="2565" width="11.77734375" bestFit="1" customWidth="1"/>
    <col min="2569" max="2569" width="21" customWidth="1"/>
    <col min="2818" max="2818" width="31.44140625" customWidth="1"/>
    <col min="2819" max="2819" width="11.5546875" bestFit="1" customWidth="1"/>
    <col min="2821" max="2821" width="11.77734375" bestFit="1" customWidth="1"/>
    <col min="2825" max="2825" width="21" customWidth="1"/>
    <col min="3074" max="3074" width="31.44140625" customWidth="1"/>
    <col min="3075" max="3075" width="11.5546875" bestFit="1" customWidth="1"/>
    <col min="3077" max="3077" width="11.77734375" bestFit="1" customWidth="1"/>
    <col min="3081" max="3081" width="21" customWidth="1"/>
    <col min="3330" max="3330" width="31.44140625" customWidth="1"/>
    <col min="3331" max="3331" width="11.5546875" bestFit="1" customWidth="1"/>
    <col min="3333" max="3333" width="11.77734375" bestFit="1" customWidth="1"/>
    <col min="3337" max="3337" width="21" customWidth="1"/>
    <col min="3586" max="3586" width="31.44140625" customWidth="1"/>
    <col min="3587" max="3587" width="11.5546875" bestFit="1" customWidth="1"/>
    <col min="3589" max="3589" width="11.77734375" bestFit="1" customWidth="1"/>
    <col min="3593" max="3593" width="21" customWidth="1"/>
    <col min="3842" max="3842" width="31.44140625" customWidth="1"/>
    <col min="3843" max="3843" width="11.5546875" bestFit="1" customWidth="1"/>
    <col min="3845" max="3845" width="11.77734375" bestFit="1" customWidth="1"/>
    <col min="3849" max="3849" width="21" customWidth="1"/>
    <col min="4098" max="4098" width="31.44140625" customWidth="1"/>
    <col min="4099" max="4099" width="11.5546875" bestFit="1" customWidth="1"/>
    <col min="4101" max="4101" width="11.77734375" bestFit="1" customWidth="1"/>
    <col min="4105" max="4105" width="21" customWidth="1"/>
    <col min="4354" max="4354" width="31.44140625" customWidth="1"/>
    <col min="4355" max="4355" width="11.5546875" bestFit="1" customWidth="1"/>
    <col min="4357" max="4357" width="11.77734375" bestFit="1" customWidth="1"/>
    <col min="4361" max="4361" width="21" customWidth="1"/>
    <col min="4610" max="4610" width="31.44140625" customWidth="1"/>
    <col min="4611" max="4611" width="11.5546875" bestFit="1" customWidth="1"/>
    <col min="4613" max="4613" width="11.77734375" bestFit="1" customWidth="1"/>
    <col min="4617" max="4617" width="21" customWidth="1"/>
    <col min="4866" max="4866" width="31.44140625" customWidth="1"/>
    <col min="4867" max="4867" width="11.5546875" bestFit="1" customWidth="1"/>
    <col min="4869" max="4869" width="11.77734375" bestFit="1" customWidth="1"/>
    <col min="4873" max="4873" width="21" customWidth="1"/>
    <col min="5122" max="5122" width="31.44140625" customWidth="1"/>
    <col min="5123" max="5123" width="11.5546875" bestFit="1" customWidth="1"/>
    <col min="5125" max="5125" width="11.77734375" bestFit="1" customWidth="1"/>
    <col min="5129" max="5129" width="21" customWidth="1"/>
    <col min="5378" max="5378" width="31.44140625" customWidth="1"/>
    <col min="5379" max="5379" width="11.5546875" bestFit="1" customWidth="1"/>
    <col min="5381" max="5381" width="11.77734375" bestFit="1" customWidth="1"/>
    <col min="5385" max="5385" width="21" customWidth="1"/>
    <col min="5634" max="5634" width="31.44140625" customWidth="1"/>
    <col min="5635" max="5635" width="11.5546875" bestFit="1" customWidth="1"/>
    <col min="5637" max="5637" width="11.77734375" bestFit="1" customWidth="1"/>
    <col min="5641" max="5641" width="21" customWidth="1"/>
    <col min="5890" max="5890" width="31.44140625" customWidth="1"/>
    <col min="5891" max="5891" width="11.5546875" bestFit="1" customWidth="1"/>
    <col min="5893" max="5893" width="11.77734375" bestFit="1" customWidth="1"/>
    <col min="5897" max="5897" width="21" customWidth="1"/>
    <col min="6146" max="6146" width="31.44140625" customWidth="1"/>
    <col min="6147" max="6147" width="11.5546875" bestFit="1" customWidth="1"/>
    <col min="6149" max="6149" width="11.77734375" bestFit="1" customWidth="1"/>
    <col min="6153" max="6153" width="21" customWidth="1"/>
    <col min="6402" max="6402" width="31.44140625" customWidth="1"/>
    <col min="6403" max="6403" width="11.5546875" bestFit="1" customWidth="1"/>
    <col min="6405" max="6405" width="11.77734375" bestFit="1" customWidth="1"/>
    <col min="6409" max="6409" width="21" customWidth="1"/>
    <col min="6658" max="6658" width="31.44140625" customWidth="1"/>
    <col min="6659" max="6659" width="11.5546875" bestFit="1" customWidth="1"/>
    <col min="6661" max="6661" width="11.77734375" bestFit="1" customWidth="1"/>
    <col min="6665" max="6665" width="21" customWidth="1"/>
    <col min="6914" max="6914" width="31.44140625" customWidth="1"/>
    <col min="6915" max="6915" width="11.5546875" bestFit="1" customWidth="1"/>
    <col min="6917" max="6917" width="11.77734375" bestFit="1" customWidth="1"/>
    <col min="6921" max="6921" width="21" customWidth="1"/>
    <col min="7170" max="7170" width="31.44140625" customWidth="1"/>
    <col min="7171" max="7171" width="11.5546875" bestFit="1" customWidth="1"/>
    <col min="7173" max="7173" width="11.77734375" bestFit="1" customWidth="1"/>
    <col min="7177" max="7177" width="21" customWidth="1"/>
    <col min="7426" max="7426" width="31.44140625" customWidth="1"/>
    <col min="7427" max="7427" width="11.5546875" bestFit="1" customWidth="1"/>
    <col min="7429" max="7429" width="11.77734375" bestFit="1" customWidth="1"/>
    <col min="7433" max="7433" width="21" customWidth="1"/>
    <col min="7682" max="7682" width="31.44140625" customWidth="1"/>
    <col min="7683" max="7683" width="11.5546875" bestFit="1" customWidth="1"/>
    <col min="7685" max="7685" width="11.77734375" bestFit="1" customWidth="1"/>
    <col min="7689" max="7689" width="21" customWidth="1"/>
    <col min="7938" max="7938" width="31.44140625" customWidth="1"/>
    <col min="7939" max="7939" width="11.5546875" bestFit="1" customWidth="1"/>
    <col min="7941" max="7941" width="11.77734375" bestFit="1" customWidth="1"/>
    <col min="7945" max="7945" width="21" customWidth="1"/>
    <col min="8194" max="8194" width="31.44140625" customWidth="1"/>
    <col min="8195" max="8195" width="11.5546875" bestFit="1" customWidth="1"/>
    <col min="8197" max="8197" width="11.77734375" bestFit="1" customWidth="1"/>
    <col min="8201" max="8201" width="21" customWidth="1"/>
    <col min="8450" max="8450" width="31.44140625" customWidth="1"/>
    <col min="8451" max="8451" width="11.5546875" bestFit="1" customWidth="1"/>
    <col min="8453" max="8453" width="11.77734375" bestFit="1" customWidth="1"/>
    <col min="8457" max="8457" width="21" customWidth="1"/>
    <col min="8706" max="8706" width="31.44140625" customWidth="1"/>
    <col min="8707" max="8707" width="11.5546875" bestFit="1" customWidth="1"/>
    <col min="8709" max="8709" width="11.77734375" bestFit="1" customWidth="1"/>
    <col min="8713" max="8713" width="21" customWidth="1"/>
    <col min="8962" max="8962" width="31.44140625" customWidth="1"/>
    <col min="8963" max="8963" width="11.5546875" bestFit="1" customWidth="1"/>
    <col min="8965" max="8965" width="11.77734375" bestFit="1" customWidth="1"/>
    <col min="8969" max="8969" width="21" customWidth="1"/>
    <col min="9218" max="9218" width="31.44140625" customWidth="1"/>
    <col min="9219" max="9219" width="11.5546875" bestFit="1" customWidth="1"/>
    <col min="9221" max="9221" width="11.77734375" bestFit="1" customWidth="1"/>
    <col min="9225" max="9225" width="21" customWidth="1"/>
    <col min="9474" max="9474" width="31.44140625" customWidth="1"/>
    <col min="9475" max="9475" width="11.5546875" bestFit="1" customWidth="1"/>
    <col min="9477" max="9477" width="11.77734375" bestFit="1" customWidth="1"/>
    <col min="9481" max="9481" width="21" customWidth="1"/>
    <col min="9730" max="9730" width="31.44140625" customWidth="1"/>
    <col min="9731" max="9731" width="11.5546875" bestFit="1" customWidth="1"/>
    <col min="9733" max="9733" width="11.77734375" bestFit="1" customWidth="1"/>
    <col min="9737" max="9737" width="21" customWidth="1"/>
    <col min="9986" max="9986" width="31.44140625" customWidth="1"/>
    <col min="9987" max="9987" width="11.5546875" bestFit="1" customWidth="1"/>
    <col min="9989" max="9989" width="11.77734375" bestFit="1" customWidth="1"/>
    <col min="9993" max="9993" width="21" customWidth="1"/>
    <col min="10242" max="10242" width="31.44140625" customWidth="1"/>
    <col min="10243" max="10243" width="11.5546875" bestFit="1" customWidth="1"/>
    <col min="10245" max="10245" width="11.77734375" bestFit="1" customWidth="1"/>
    <col min="10249" max="10249" width="21" customWidth="1"/>
    <col min="10498" max="10498" width="31.44140625" customWidth="1"/>
    <col min="10499" max="10499" width="11.5546875" bestFit="1" customWidth="1"/>
    <col min="10501" max="10501" width="11.77734375" bestFit="1" customWidth="1"/>
    <col min="10505" max="10505" width="21" customWidth="1"/>
    <col min="10754" max="10754" width="31.44140625" customWidth="1"/>
    <col min="10755" max="10755" width="11.5546875" bestFit="1" customWidth="1"/>
    <col min="10757" max="10757" width="11.77734375" bestFit="1" customWidth="1"/>
    <col min="10761" max="10761" width="21" customWidth="1"/>
    <col min="11010" max="11010" width="31.44140625" customWidth="1"/>
    <col min="11011" max="11011" width="11.5546875" bestFit="1" customWidth="1"/>
    <col min="11013" max="11013" width="11.77734375" bestFit="1" customWidth="1"/>
    <col min="11017" max="11017" width="21" customWidth="1"/>
    <col min="11266" max="11266" width="31.44140625" customWidth="1"/>
    <col min="11267" max="11267" width="11.5546875" bestFit="1" customWidth="1"/>
    <col min="11269" max="11269" width="11.77734375" bestFit="1" customWidth="1"/>
    <col min="11273" max="11273" width="21" customWidth="1"/>
    <col min="11522" max="11522" width="31.44140625" customWidth="1"/>
    <col min="11523" max="11523" width="11.5546875" bestFit="1" customWidth="1"/>
    <col min="11525" max="11525" width="11.77734375" bestFit="1" customWidth="1"/>
    <col min="11529" max="11529" width="21" customWidth="1"/>
    <col min="11778" max="11778" width="31.44140625" customWidth="1"/>
    <col min="11779" max="11779" width="11.5546875" bestFit="1" customWidth="1"/>
    <col min="11781" max="11781" width="11.77734375" bestFit="1" customWidth="1"/>
    <col min="11785" max="11785" width="21" customWidth="1"/>
    <col min="12034" max="12034" width="31.44140625" customWidth="1"/>
    <col min="12035" max="12035" width="11.5546875" bestFit="1" customWidth="1"/>
    <col min="12037" max="12037" width="11.77734375" bestFit="1" customWidth="1"/>
    <col min="12041" max="12041" width="21" customWidth="1"/>
    <col min="12290" max="12290" width="31.44140625" customWidth="1"/>
    <col min="12291" max="12291" width="11.5546875" bestFit="1" customWidth="1"/>
    <col min="12293" max="12293" width="11.77734375" bestFit="1" customWidth="1"/>
    <col min="12297" max="12297" width="21" customWidth="1"/>
    <col min="12546" max="12546" width="31.44140625" customWidth="1"/>
    <col min="12547" max="12547" width="11.5546875" bestFit="1" customWidth="1"/>
    <col min="12549" max="12549" width="11.77734375" bestFit="1" customWidth="1"/>
    <col min="12553" max="12553" width="21" customWidth="1"/>
    <col min="12802" max="12802" width="31.44140625" customWidth="1"/>
    <col min="12803" max="12803" width="11.5546875" bestFit="1" customWidth="1"/>
    <col min="12805" max="12805" width="11.77734375" bestFit="1" customWidth="1"/>
    <col min="12809" max="12809" width="21" customWidth="1"/>
    <col min="13058" max="13058" width="31.44140625" customWidth="1"/>
    <col min="13059" max="13059" width="11.5546875" bestFit="1" customWidth="1"/>
    <col min="13061" max="13061" width="11.77734375" bestFit="1" customWidth="1"/>
    <col min="13065" max="13065" width="21" customWidth="1"/>
    <col min="13314" max="13314" width="31.44140625" customWidth="1"/>
    <col min="13315" max="13315" width="11.5546875" bestFit="1" customWidth="1"/>
    <col min="13317" max="13317" width="11.77734375" bestFit="1" customWidth="1"/>
    <col min="13321" max="13321" width="21" customWidth="1"/>
    <col min="13570" max="13570" width="31.44140625" customWidth="1"/>
    <col min="13571" max="13571" width="11.5546875" bestFit="1" customWidth="1"/>
    <col min="13573" max="13573" width="11.77734375" bestFit="1" customWidth="1"/>
    <col min="13577" max="13577" width="21" customWidth="1"/>
    <col min="13826" max="13826" width="31.44140625" customWidth="1"/>
    <col min="13827" max="13827" width="11.5546875" bestFit="1" customWidth="1"/>
    <col min="13829" max="13829" width="11.77734375" bestFit="1" customWidth="1"/>
    <col min="13833" max="13833" width="21" customWidth="1"/>
    <col min="14082" max="14082" width="31.44140625" customWidth="1"/>
    <col min="14083" max="14083" width="11.5546875" bestFit="1" customWidth="1"/>
    <col min="14085" max="14085" width="11.77734375" bestFit="1" customWidth="1"/>
    <col min="14089" max="14089" width="21" customWidth="1"/>
    <col min="14338" max="14338" width="31.44140625" customWidth="1"/>
    <col min="14339" max="14339" width="11.5546875" bestFit="1" customWidth="1"/>
    <col min="14341" max="14341" width="11.77734375" bestFit="1" customWidth="1"/>
    <col min="14345" max="14345" width="21" customWidth="1"/>
    <col min="14594" max="14594" width="31.44140625" customWidth="1"/>
    <col min="14595" max="14595" width="11.5546875" bestFit="1" customWidth="1"/>
    <col min="14597" max="14597" width="11.77734375" bestFit="1" customWidth="1"/>
    <col min="14601" max="14601" width="21" customWidth="1"/>
    <col min="14850" max="14850" width="31.44140625" customWidth="1"/>
    <col min="14851" max="14851" width="11.5546875" bestFit="1" customWidth="1"/>
    <col min="14853" max="14853" width="11.77734375" bestFit="1" customWidth="1"/>
    <col min="14857" max="14857" width="21" customWidth="1"/>
    <col min="15106" max="15106" width="31.44140625" customWidth="1"/>
    <col min="15107" max="15107" width="11.5546875" bestFit="1" customWidth="1"/>
    <col min="15109" max="15109" width="11.77734375" bestFit="1" customWidth="1"/>
    <col min="15113" max="15113" width="21" customWidth="1"/>
    <col min="15362" max="15362" width="31.44140625" customWidth="1"/>
    <col min="15363" max="15363" width="11.5546875" bestFit="1" customWidth="1"/>
    <col min="15365" max="15365" width="11.77734375" bestFit="1" customWidth="1"/>
    <col min="15369" max="15369" width="21" customWidth="1"/>
    <col min="15618" max="15618" width="31.44140625" customWidth="1"/>
    <col min="15619" max="15619" width="11.5546875" bestFit="1" customWidth="1"/>
    <col min="15621" max="15621" width="11.77734375" bestFit="1" customWidth="1"/>
    <col min="15625" max="15625" width="21" customWidth="1"/>
    <col min="15874" max="15874" width="31.44140625" customWidth="1"/>
    <col min="15875" max="15875" width="11.5546875" bestFit="1" customWidth="1"/>
    <col min="15877" max="15877" width="11.77734375" bestFit="1" customWidth="1"/>
    <col min="15881" max="15881" width="21" customWidth="1"/>
    <col min="16130" max="16130" width="31.44140625" customWidth="1"/>
    <col min="16131" max="16131" width="11.5546875" bestFit="1" customWidth="1"/>
    <col min="16133" max="16133" width="11.77734375" bestFit="1" customWidth="1"/>
    <col min="16137" max="16137" width="21" customWidth="1"/>
  </cols>
  <sheetData>
    <row r="1" spans="1:13" ht="23.55" customHeight="1" x14ac:dyDescent="0.25">
      <c r="A1" s="8" t="s">
        <v>9</v>
      </c>
      <c r="B1" s="12"/>
      <c r="C1" s="12"/>
      <c r="D1" s="12"/>
      <c r="E1" s="12"/>
      <c r="F1" s="12"/>
      <c r="G1" s="12"/>
      <c r="H1" s="3"/>
      <c r="I1" s="3"/>
      <c r="J1" s="3"/>
      <c r="K1" s="3"/>
      <c r="L1" s="11"/>
    </row>
    <row r="2" spans="1:13" s="6" customFormat="1" ht="32.1" customHeight="1" x14ac:dyDescent="0.25">
      <c r="A2" s="10" t="s">
        <v>8</v>
      </c>
      <c r="B2" s="58" t="s">
        <v>32</v>
      </c>
      <c r="C2" s="58"/>
      <c r="D2" s="58"/>
      <c r="E2" s="58"/>
      <c r="F2" s="58"/>
      <c r="G2" s="58"/>
      <c r="H2" s="58"/>
      <c r="I2" s="58"/>
      <c r="J2" s="58"/>
      <c r="K2" s="58"/>
      <c r="L2" s="7"/>
    </row>
    <row r="3" spans="1:13" s="6" customFormat="1" ht="14.25" customHeight="1" x14ac:dyDescent="0.25">
      <c r="A3" s="8"/>
      <c r="B3" s="9"/>
      <c r="C3" s="9"/>
      <c r="D3" s="9"/>
      <c r="E3" s="9"/>
      <c r="F3" s="9"/>
      <c r="G3" s="9"/>
      <c r="H3" s="9"/>
      <c r="I3" s="8"/>
      <c r="J3" s="8"/>
      <c r="K3" s="8"/>
      <c r="L3" s="7"/>
    </row>
    <row r="4" spans="1:13" s="6" customFormat="1" ht="19.8" customHeight="1" x14ac:dyDescent="0.25">
      <c r="A4" s="4" t="s">
        <v>7</v>
      </c>
      <c r="B4" s="63" t="s">
        <v>14</v>
      </c>
      <c r="C4" s="63"/>
      <c r="D4" s="63"/>
      <c r="E4" s="63"/>
      <c r="F4" s="63"/>
      <c r="G4" s="63"/>
      <c r="H4" s="63"/>
      <c r="I4" s="63"/>
      <c r="J4" s="63"/>
      <c r="K4" s="63"/>
      <c r="L4" s="7"/>
    </row>
    <row r="5" spans="1:13" ht="15.6" x14ac:dyDescent="0.25">
      <c r="A5" s="5"/>
      <c r="B5" s="5"/>
      <c r="C5" s="5"/>
      <c r="D5" s="5"/>
      <c r="E5" s="5"/>
      <c r="F5" s="5"/>
      <c r="G5" s="5"/>
      <c r="H5" s="5"/>
      <c r="I5" s="5"/>
      <c r="J5" s="5"/>
      <c r="K5" s="5"/>
      <c r="L5" s="1"/>
    </row>
    <row r="6" spans="1:13" ht="31.5" customHeight="1" x14ac:dyDescent="0.25">
      <c r="A6" s="60" t="s">
        <v>6</v>
      </c>
      <c r="B6" s="61"/>
      <c r="C6" s="61"/>
      <c r="D6" s="61"/>
      <c r="E6" s="61"/>
      <c r="F6" s="61"/>
      <c r="G6" s="61"/>
      <c r="H6" s="61"/>
      <c r="I6" s="61"/>
      <c r="J6" s="61"/>
      <c r="K6" s="62"/>
    </row>
    <row r="7" spans="1:13" s="3" customFormat="1" ht="30" customHeight="1" x14ac:dyDescent="0.25">
      <c r="A7" s="13" t="s">
        <v>5</v>
      </c>
      <c r="B7" s="59" t="s">
        <v>13</v>
      </c>
      <c r="C7" s="59"/>
      <c r="D7" s="59"/>
      <c r="E7" s="59"/>
      <c r="F7" s="59"/>
      <c r="G7" s="59"/>
      <c r="H7" s="59"/>
      <c r="I7" s="59"/>
      <c r="J7" s="59"/>
      <c r="K7" s="59"/>
    </row>
    <row r="8" spans="1:13" s="3" customFormat="1" ht="30" customHeight="1" x14ac:dyDescent="0.25">
      <c r="A8" s="4" t="s">
        <v>4</v>
      </c>
      <c r="B8" s="43"/>
      <c r="C8" s="43"/>
      <c r="D8" s="43"/>
      <c r="E8" s="43"/>
      <c r="F8" s="43"/>
      <c r="G8" s="43"/>
      <c r="H8" s="43"/>
      <c r="I8" s="43"/>
      <c r="J8" s="43"/>
      <c r="K8" s="43"/>
    </row>
    <row r="9" spans="1:13" s="3" customFormat="1" ht="43.5" customHeight="1" x14ac:dyDescent="0.25">
      <c r="A9" s="4" t="s">
        <v>3</v>
      </c>
      <c r="B9" s="41" t="s">
        <v>10</v>
      </c>
      <c r="C9" s="41"/>
      <c r="D9" s="41"/>
      <c r="E9" s="41"/>
      <c r="F9" s="41"/>
      <c r="G9" s="41"/>
      <c r="H9" s="41"/>
      <c r="I9" s="41"/>
      <c r="J9" s="41"/>
      <c r="K9" s="41"/>
      <c r="M9" s="15"/>
    </row>
    <row r="10" spans="1:13" x14ac:dyDescent="0.25">
      <c r="A10" s="2"/>
      <c r="B10" s="1"/>
      <c r="C10" s="1"/>
      <c r="D10" s="1"/>
      <c r="E10" s="1"/>
      <c r="F10" s="1"/>
      <c r="G10" s="1"/>
      <c r="H10" s="1"/>
    </row>
    <row r="11" spans="1:13" ht="19.95" customHeight="1" x14ac:dyDescent="0.25">
      <c r="A11" s="44" t="s">
        <v>15</v>
      </c>
      <c r="B11" s="44"/>
      <c r="C11" s="44"/>
      <c r="D11" s="44"/>
      <c r="E11" s="44"/>
      <c r="F11" s="44"/>
      <c r="G11" s="44"/>
      <c r="H11" s="44"/>
      <c r="I11" s="44"/>
      <c r="J11" s="44"/>
      <c r="K11" s="44"/>
    </row>
    <row r="12" spans="1:13" s="3" customFormat="1" ht="31.2" x14ac:dyDescent="0.25">
      <c r="A12" s="14" t="s">
        <v>11</v>
      </c>
      <c r="B12" s="45"/>
      <c r="C12" s="45"/>
      <c r="D12" s="45"/>
      <c r="E12" s="45"/>
      <c r="F12" s="45"/>
      <c r="G12" s="45"/>
      <c r="H12" s="45"/>
      <c r="I12" s="45"/>
      <c r="J12" s="45"/>
      <c r="K12" s="14"/>
    </row>
    <row r="13" spans="1:13" s="3" customFormat="1" ht="30" customHeight="1" x14ac:dyDescent="0.25">
      <c r="A13" s="4" t="s">
        <v>2</v>
      </c>
      <c r="B13" s="45" t="s">
        <v>12</v>
      </c>
      <c r="C13" s="45"/>
      <c r="D13" s="45"/>
      <c r="E13" s="45"/>
      <c r="F13" s="45"/>
      <c r="G13" s="45"/>
      <c r="H13" s="45"/>
      <c r="I13" s="45"/>
      <c r="J13" s="45"/>
      <c r="K13" s="45"/>
    </row>
    <row r="14" spans="1:13" s="3" customFormat="1" ht="30" customHeight="1" x14ac:dyDescent="0.25">
      <c r="A14" s="4" t="s">
        <v>1</v>
      </c>
      <c r="B14" s="41"/>
      <c r="C14" s="41"/>
      <c r="D14" s="41"/>
      <c r="E14" s="41"/>
      <c r="F14" s="41"/>
      <c r="G14" s="41"/>
      <c r="H14" s="41"/>
      <c r="I14" s="41"/>
      <c r="J14" s="41"/>
      <c r="K14" s="41"/>
    </row>
    <row r="15" spans="1:13" ht="15.45" customHeight="1" x14ac:dyDescent="0.25">
      <c r="A15" s="19"/>
      <c r="B15" s="20">
        <v>2016</v>
      </c>
      <c r="C15" s="20">
        <v>2017</v>
      </c>
      <c r="D15" s="20">
        <v>2018</v>
      </c>
      <c r="E15" s="20">
        <v>2019</v>
      </c>
      <c r="F15" s="20">
        <v>2020</v>
      </c>
    </row>
    <row r="16" spans="1:13" ht="15" x14ac:dyDescent="0.25">
      <c r="A16" s="16" t="s">
        <v>33</v>
      </c>
      <c r="B16" s="17">
        <f>160000+166000</f>
        <v>326000</v>
      </c>
      <c r="C16" s="17">
        <f>167000+227000</f>
        <v>394000</v>
      </c>
      <c r="D16" s="17">
        <f>185000+229000</f>
        <v>414000</v>
      </c>
      <c r="E16" s="17">
        <f>295000+241000+43000</f>
        <v>579000</v>
      </c>
      <c r="F16" s="17">
        <f>338000+230000</f>
        <v>568000</v>
      </c>
    </row>
    <row r="17" spans="1:11" ht="15" x14ac:dyDescent="0.25">
      <c r="A17" s="16" t="s">
        <v>16</v>
      </c>
      <c r="B17" s="18">
        <v>11</v>
      </c>
      <c r="C17" s="18">
        <v>11</v>
      </c>
      <c r="D17" s="18">
        <v>12</v>
      </c>
      <c r="E17" s="18">
        <v>12</v>
      </c>
      <c r="F17" s="18">
        <v>14</v>
      </c>
    </row>
    <row r="20" spans="1:11" ht="19.05" customHeight="1" x14ac:dyDescent="0.25">
      <c r="A20" s="44" t="s">
        <v>18</v>
      </c>
      <c r="B20" s="44"/>
      <c r="C20" s="44"/>
      <c r="D20" s="44"/>
      <c r="E20" s="44"/>
      <c r="F20" s="44"/>
      <c r="G20" s="44"/>
      <c r="H20" s="44"/>
      <c r="I20" s="44"/>
      <c r="J20" s="44"/>
      <c r="K20" s="44"/>
    </row>
    <row r="21" spans="1:11" s="3" customFormat="1" ht="31.2" x14ac:dyDescent="0.25">
      <c r="A21" s="14" t="s">
        <v>11</v>
      </c>
      <c r="B21" s="45"/>
      <c r="C21" s="45"/>
      <c r="D21" s="45"/>
      <c r="E21" s="45"/>
      <c r="F21" s="45"/>
      <c r="G21" s="45"/>
      <c r="H21" s="45"/>
      <c r="I21" s="45"/>
      <c r="J21" s="45"/>
      <c r="K21" s="14"/>
    </row>
    <row r="22" spans="1:11" s="3" customFormat="1" ht="30" customHeight="1" x14ac:dyDescent="0.25">
      <c r="A22" s="4" t="s">
        <v>2</v>
      </c>
      <c r="B22" s="45" t="s">
        <v>12</v>
      </c>
      <c r="C22" s="45"/>
      <c r="D22" s="45"/>
      <c r="E22" s="45"/>
      <c r="F22" s="45"/>
      <c r="G22" s="45"/>
      <c r="H22" s="45"/>
      <c r="I22" s="45"/>
      <c r="J22" s="45"/>
      <c r="K22" s="45"/>
    </row>
    <row r="23" spans="1:11" s="3" customFormat="1" ht="30" customHeight="1" x14ac:dyDescent="0.25">
      <c r="A23" s="4" t="s">
        <v>1</v>
      </c>
      <c r="B23" s="41"/>
      <c r="C23" s="41"/>
      <c r="D23" s="41"/>
      <c r="E23" s="41"/>
      <c r="F23" s="41"/>
      <c r="G23" s="41"/>
      <c r="H23" s="41"/>
      <c r="I23" s="41"/>
      <c r="J23" s="41"/>
      <c r="K23" s="41"/>
    </row>
    <row r="24" spans="1:11" ht="15.6" x14ac:dyDescent="0.25">
      <c r="A24" s="19"/>
      <c r="B24" s="20">
        <v>2016</v>
      </c>
      <c r="C24" s="20">
        <v>2017</v>
      </c>
      <c r="D24" s="20">
        <v>2018</v>
      </c>
      <c r="E24" s="20">
        <v>2019</v>
      </c>
      <c r="F24" s="20">
        <v>2020</v>
      </c>
    </row>
    <row r="25" spans="1:11" ht="15" x14ac:dyDescent="0.25">
      <c r="A25" s="21" t="s">
        <v>17</v>
      </c>
      <c r="B25" s="22">
        <v>3.3599999999999998E-2</v>
      </c>
      <c r="C25" s="22">
        <v>3.6299999999999999E-2</v>
      </c>
      <c r="D25" s="22">
        <v>3.6999999999999998E-2</v>
      </c>
      <c r="E25" s="22">
        <v>3.7100000000000001E-2</v>
      </c>
      <c r="F25" s="22">
        <v>4.4600000000000001E-2</v>
      </c>
    </row>
    <row r="27" spans="1:11" ht="19.05" customHeight="1" x14ac:dyDescent="0.25">
      <c r="A27" s="44" t="s">
        <v>34</v>
      </c>
      <c r="B27" s="44"/>
      <c r="C27" s="44"/>
      <c r="D27" s="44"/>
      <c r="E27" s="44"/>
      <c r="F27" s="44"/>
      <c r="G27" s="44"/>
      <c r="H27" s="44"/>
      <c r="I27" s="44"/>
      <c r="J27" s="44"/>
      <c r="K27" s="44"/>
    </row>
    <row r="28" spans="1:11" ht="31.2" x14ac:dyDescent="0.25">
      <c r="A28" s="14" t="s">
        <v>11</v>
      </c>
      <c r="B28" s="45"/>
      <c r="C28" s="45"/>
      <c r="D28" s="45"/>
      <c r="E28" s="45"/>
      <c r="F28" s="45"/>
      <c r="G28" s="45"/>
      <c r="H28" s="45"/>
      <c r="I28" s="45"/>
      <c r="J28" s="45"/>
      <c r="K28" s="14"/>
    </row>
    <row r="29" spans="1:11" ht="45.6" x14ac:dyDescent="0.25">
      <c r="A29" s="4" t="s">
        <v>2</v>
      </c>
      <c r="B29" s="45" t="s">
        <v>12</v>
      </c>
      <c r="C29" s="45"/>
      <c r="D29" s="45"/>
      <c r="E29" s="45"/>
      <c r="F29" s="45"/>
      <c r="G29" s="45"/>
      <c r="H29" s="45"/>
      <c r="I29" s="45"/>
      <c r="J29" s="45"/>
      <c r="K29" s="45"/>
    </row>
    <row r="30" spans="1:11" ht="31.2" x14ac:dyDescent="0.25">
      <c r="A30" s="4" t="s">
        <v>1</v>
      </c>
      <c r="B30" s="41"/>
      <c r="C30" s="41"/>
      <c r="D30" s="41"/>
      <c r="E30" s="41"/>
      <c r="F30" s="41"/>
      <c r="G30" s="41"/>
      <c r="H30" s="41"/>
      <c r="I30" s="41"/>
      <c r="J30" s="41"/>
      <c r="K30" s="41"/>
    </row>
    <row r="31" spans="1:11" ht="15.6" x14ac:dyDescent="0.25">
      <c r="A31" s="19"/>
      <c r="B31" s="20">
        <v>2016</v>
      </c>
      <c r="C31" s="20">
        <v>2017</v>
      </c>
      <c r="D31" s="20">
        <v>2018</v>
      </c>
      <c r="E31" s="20">
        <v>2019</v>
      </c>
      <c r="F31" s="20">
        <v>2020</v>
      </c>
    </row>
    <row r="32" spans="1:11" ht="30" x14ac:dyDescent="0.25">
      <c r="A32" s="16" t="s">
        <v>19</v>
      </c>
      <c r="B32" s="18">
        <v>1233</v>
      </c>
      <c r="C32" s="18">
        <v>1813</v>
      </c>
      <c r="D32" s="18">
        <v>1512</v>
      </c>
      <c r="E32" s="18">
        <v>1759</v>
      </c>
      <c r="F32" s="38" t="s">
        <v>35</v>
      </c>
    </row>
    <row r="34" spans="1:11" ht="19.05" customHeight="1" x14ac:dyDescent="0.25">
      <c r="A34" s="44" t="s">
        <v>20</v>
      </c>
      <c r="B34" s="44"/>
      <c r="C34" s="44"/>
      <c r="D34" s="44"/>
      <c r="E34" s="44"/>
      <c r="F34" s="44"/>
      <c r="G34" s="44"/>
      <c r="H34" s="44"/>
      <c r="I34" s="44"/>
      <c r="J34" s="44"/>
      <c r="K34" s="44"/>
    </row>
    <row r="35" spans="1:11" ht="31.2" x14ac:dyDescent="0.25">
      <c r="A35" s="14" t="s">
        <v>11</v>
      </c>
      <c r="B35" s="45"/>
      <c r="C35" s="45"/>
      <c r="D35" s="45"/>
      <c r="E35" s="45"/>
      <c r="F35" s="45"/>
      <c r="G35" s="45"/>
      <c r="H35" s="45"/>
      <c r="I35" s="45"/>
      <c r="J35" s="45"/>
      <c r="K35" s="14"/>
    </row>
    <row r="36" spans="1:11" ht="45.6" x14ac:dyDescent="0.25">
      <c r="A36" s="4" t="s">
        <v>2</v>
      </c>
      <c r="B36" s="45"/>
      <c r="C36" s="45"/>
      <c r="D36" s="45"/>
      <c r="E36" s="45"/>
      <c r="F36" s="45"/>
      <c r="G36" s="45"/>
      <c r="H36" s="45"/>
      <c r="I36" s="45"/>
      <c r="J36" s="45"/>
      <c r="K36" s="45"/>
    </row>
    <row r="37" spans="1:11" ht="31.2" x14ac:dyDescent="0.25">
      <c r="A37" s="4" t="s">
        <v>1</v>
      </c>
      <c r="B37" s="41" t="s">
        <v>12</v>
      </c>
      <c r="C37" s="41"/>
      <c r="D37" s="41"/>
      <c r="E37" s="41"/>
      <c r="F37" s="41"/>
      <c r="G37" s="41"/>
      <c r="H37" s="41"/>
      <c r="I37" s="41"/>
      <c r="J37" s="41"/>
      <c r="K37" s="41"/>
    </row>
    <row r="38" spans="1:11" ht="62.4" x14ac:dyDescent="0.25">
      <c r="A38" s="4" t="s">
        <v>0</v>
      </c>
      <c r="B38" s="42" t="s">
        <v>43</v>
      </c>
      <c r="C38" s="50"/>
      <c r="D38" s="50"/>
      <c r="E38" s="50"/>
      <c r="F38" s="50"/>
      <c r="G38" s="50"/>
      <c r="H38" s="50"/>
      <c r="I38" s="50"/>
      <c r="J38" s="50"/>
      <c r="K38" s="50"/>
    </row>
    <row r="39" spans="1:11" ht="15.6" x14ac:dyDescent="0.25">
      <c r="A39" s="19"/>
      <c r="B39" s="19"/>
      <c r="C39" s="24">
        <v>2016</v>
      </c>
      <c r="D39" s="24">
        <v>2017</v>
      </c>
      <c r="E39" s="24">
        <v>2018</v>
      </c>
      <c r="F39" s="24">
        <v>2019</v>
      </c>
      <c r="G39" s="24">
        <v>2020</v>
      </c>
      <c r="H39" s="23"/>
      <c r="I39" s="23"/>
      <c r="J39" s="23"/>
    </row>
    <row r="40" spans="1:11" ht="46.5" customHeight="1" x14ac:dyDescent="0.25">
      <c r="A40" s="54" t="s">
        <v>21</v>
      </c>
      <c r="B40" s="27" t="s">
        <v>25</v>
      </c>
      <c r="C40" s="28"/>
      <c r="D40" s="28"/>
      <c r="E40" s="25">
        <v>62</v>
      </c>
      <c r="F40" s="25">
        <v>103</v>
      </c>
      <c r="G40" s="25">
        <v>80</v>
      </c>
      <c r="H40" s="23"/>
      <c r="I40" s="32"/>
      <c r="J40" s="23"/>
    </row>
    <row r="41" spans="1:11" ht="22.05" customHeight="1" x14ac:dyDescent="0.25">
      <c r="A41" s="55"/>
      <c r="B41" s="27" t="s">
        <v>26</v>
      </c>
      <c r="C41" s="28"/>
      <c r="D41" s="28"/>
      <c r="E41" s="25">
        <v>105</v>
      </c>
      <c r="F41" s="25">
        <v>201</v>
      </c>
      <c r="G41" s="25">
        <v>132</v>
      </c>
      <c r="H41" s="23"/>
      <c r="I41" s="23"/>
      <c r="J41" s="23"/>
    </row>
    <row r="42" spans="1:11" ht="30" x14ac:dyDescent="0.25">
      <c r="A42" s="56"/>
      <c r="B42" s="27" t="s">
        <v>27</v>
      </c>
      <c r="C42" s="28"/>
      <c r="D42" s="28"/>
      <c r="E42" s="28"/>
      <c r="F42" s="25">
        <v>36</v>
      </c>
      <c r="G42" s="25">
        <v>52</v>
      </c>
      <c r="H42" s="23"/>
      <c r="I42" s="23"/>
      <c r="J42" s="23"/>
    </row>
    <row r="43" spans="1:11" ht="32.700000000000003" customHeight="1" x14ac:dyDescent="0.25">
      <c r="A43" s="39" t="s">
        <v>22</v>
      </c>
      <c r="B43" s="39"/>
      <c r="C43" s="28"/>
      <c r="D43" s="28"/>
      <c r="E43" s="28"/>
      <c r="F43" s="25">
        <v>4</v>
      </c>
      <c r="G43" s="25">
        <v>4</v>
      </c>
      <c r="H43" s="23"/>
      <c r="I43" s="23"/>
      <c r="J43" s="23"/>
    </row>
    <row r="44" spans="1:11" ht="66.45" customHeight="1" x14ac:dyDescent="0.25">
      <c r="A44" s="51" t="s">
        <v>23</v>
      </c>
      <c r="B44" s="27" t="s">
        <v>36</v>
      </c>
      <c r="C44" s="40">
        <v>3</v>
      </c>
      <c r="D44" s="40">
        <v>3</v>
      </c>
      <c r="E44" s="40">
        <v>3</v>
      </c>
      <c r="F44" s="40">
        <v>3</v>
      </c>
      <c r="G44" s="25">
        <v>3</v>
      </c>
      <c r="H44" s="23"/>
      <c r="I44" s="23"/>
      <c r="J44" s="23"/>
    </row>
    <row r="45" spans="1:11" ht="70.95" customHeight="1" x14ac:dyDescent="0.25">
      <c r="A45" s="52"/>
      <c r="B45" s="27" t="s">
        <v>44</v>
      </c>
      <c r="C45" s="40">
        <v>1</v>
      </c>
      <c r="D45" s="40">
        <v>1</v>
      </c>
      <c r="E45" s="40">
        <v>1</v>
      </c>
      <c r="F45" s="40">
        <v>1</v>
      </c>
      <c r="G45" s="25">
        <v>1</v>
      </c>
      <c r="H45" s="23"/>
      <c r="I45" s="57"/>
      <c r="J45" s="57"/>
    </row>
    <row r="46" spans="1:11" ht="120" customHeight="1" x14ac:dyDescent="0.25">
      <c r="A46" s="53"/>
      <c r="B46" s="26" t="s">
        <v>45</v>
      </c>
      <c r="C46" s="28"/>
      <c r="D46" s="28"/>
      <c r="E46" s="28"/>
      <c r="F46" s="28"/>
      <c r="G46" s="26" t="s">
        <v>24</v>
      </c>
      <c r="H46" s="23"/>
      <c r="I46" s="57"/>
      <c r="J46" s="57"/>
    </row>
    <row r="48" spans="1:11" ht="19.05" customHeight="1" x14ac:dyDescent="0.25">
      <c r="A48" s="44" t="s">
        <v>37</v>
      </c>
      <c r="B48" s="44"/>
      <c r="C48" s="44"/>
      <c r="D48" s="44"/>
      <c r="E48" s="44"/>
      <c r="F48" s="44"/>
      <c r="G48" s="44"/>
      <c r="H48" s="44"/>
      <c r="I48" s="44"/>
      <c r="J48" s="44"/>
      <c r="K48" s="44"/>
    </row>
    <row r="49" spans="1:11" ht="31.2" x14ac:dyDescent="0.25">
      <c r="A49" s="14" t="s">
        <v>11</v>
      </c>
      <c r="B49" s="45"/>
      <c r="C49" s="45"/>
      <c r="D49" s="45"/>
      <c r="E49" s="45"/>
      <c r="F49" s="45"/>
      <c r="G49" s="45"/>
      <c r="H49" s="45"/>
      <c r="I49" s="45"/>
      <c r="J49" s="45"/>
      <c r="K49" s="14"/>
    </row>
    <row r="50" spans="1:11" ht="45.6" x14ac:dyDescent="0.25">
      <c r="A50" s="4" t="s">
        <v>2</v>
      </c>
      <c r="B50" s="45" t="s">
        <v>12</v>
      </c>
      <c r="C50" s="45"/>
      <c r="D50" s="45"/>
      <c r="E50" s="45"/>
      <c r="F50" s="45"/>
      <c r="G50" s="45"/>
      <c r="H50" s="45"/>
      <c r="I50" s="45"/>
      <c r="J50" s="45"/>
      <c r="K50" s="45"/>
    </row>
    <row r="51" spans="1:11" ht="31.2" x14ac:dyDescent="0.25">
      <c r="A51" s="4" t="s">
        <v>1</v>
      </c>
      <c r="B51" s="41"/>
      <c r="C51" s="41"/>
      <c r="D51" s="41"/>
      <c r="E51" s="41"/>
      <c r="F51" s="41"/>
      <c r="G51" s="41"/>
      <c r="H51" s="41"/>
      <c r="I51" s="41"/>
      <c r="J51" s="41"/>
      <c r="K51" s="41"/>
    </row>
    <row r="52" spans="1:11" ht="15.6" x14ac:dyDescent="0.25">
      <c r="A52" s="19"/>
      <c r="B52" s="24">
        <v>2016</v>
      </c>
      <c r="C52" s="24">
        <v>2017</v>
      </c>
      <c r="D52" s="24">
        <v>2018</v>
      </c>
      <c r="E52" s="24">
        <v>2019</v>
      </c>
      <c r="F52" s="24">
        <v>2020</v>
      </c>
      <c r="H52" s="23"/>
      <c r="I52" s="23"/>
      <c r="J52" s="23"/>
    </row>
    <row r="53" spans="1:11" ht="15.6" x14ac:dyDescent="0.25">
      <c r="A53" s="46" t="s">
        <v>40</v>
      </c>
      <c r="B53" s="47"/>
      <c r="C53" s="47"/>
      <c r="D53" s="47"/>
      <c r="E53" s="47"/>
      <c r="F53" s="48"/>
    </row>
    <row r="54" spans="1:11" ht="31.2" x14ac:dyDescent="0.25">
      <c r="A54" s="31" t="s">
        <v>39</v>
      </c>
      <c r="B54" s="35">
        <v>0.84750000000000003</v>
      </c>
      <c r="C54" s="36">
        <f>888/1079</f>
        <v>0.82298424467099163</v>
      </c>
      <c r="D54" s="36">
        <f>1540/1788</f>
        <v>0.86129753914988816</v>
      </c>
      <c r="E54" s="36">
        <f>961/1141</f>
        <v>0.84224364592462753</v>
      </c>
      <c r="F54" s="36">
        <f>996/1173</f>
        <v>0.84910485933503832</v>
      </c>
    </row>
    <row r="55" spans="1:11" ht="31.2" x14ac:dyDescent="0.25">
      <c r="A55" s="31" t="s">
        <v>42</v>
      </c>
      <c r="B55" s="34">
        <v>0.90739999999999998</v>
      </c>
      <c r="C55" s="34">
        <v>0.90080000000000005</v>
      </c>
      <c r="D55" s="34">
        <v>0.92510000000000003</v>
      </c>
      <c r="E55" s="34">
        <v>0.92110000000000003</v>
      </c>
      <c r="F55" s="34">
        <v>0.92749999999999999</v>
      </c>
    </row>
    <row r="56" spans="1:11" ht="31.5" customHeight="1" x14ac:dyDescent="0.25">
      <c r="A56" s="31" t="s">
        <v>41</v>
      </c>
      <c r="B56" s="34">
        <v>9.2600000000000002E-2</v>
      </c>
      <c r="C56" s="34">
        <v>9.9199999999999997E-2</v>
      </c>
      <c r="D56" s="34">
        <v>7.4899999999999994E-2</v>
      </c>
      <c r="E56" s="34">
        <v>7.8899999999999998E-2</v>
      </c>
      <c r="F56" s="34">
        <v>7.2499999999999995E-2</v>
      </c>
    </row>
    <row r="57" spans="1:11" ht="15.6" x14ac:dyDescent="0.25">
      <c r="A57" s="49" t="s">
        <v>28</v>
      </c>
      <c r="B57" s="49"/>
      <c r="C57" s="49"/>
      <c r="D57" s="49"/>
      <c r="E57" s="49"/>
      <c r="F57" s="49"/>
    </row>
    <row r="58" spans="1:11" ht="29.55" customHeight="1" x14ac:dyDescent="0.25">
      <c r="A58" s="29" t="s">
        <v>29</v>
      </c>
      <c r="B58" s="37"/>
      <c r="C58" s="30">
        <v>0.87</v>
      </c>
      <c r="D58" s="30">
        <v>0.88500000000000001</v>
      </c>
      <c r="E58" s="30">
        <v>0.90100000000000002</v>
      </c>
      <c r="F58" s="30">
        <v>0.91320000000000001</v>
      </c>
    </row>
    <row r="61" spans="1:11" ht="19.05" customHeight="1" x14ac:dyDescent="0.25">
      <c r="A61" s="44" t="s">
        <v>38</v>
      </c>
      <c r="B61" s="44"/>
      <c r="C61" s="44"/>
      <c r="D61" s="44"/>
      <c r="E61" s="44"/>
      <c r="F61" s="44"/>
      <c r="G61" s="44"/>
      <c r="H61" s="44"/>
      <c r="I61" s="44"/>
      <c r="J61" s="44"/>
      <c r="K61" s="44"/>
    </row>
    <row r="62" spans="1:11" ht="31.2" x14ac:dyDescent="0.25">
      <c r="A62" s="14" t="s">
        <v>11</v>
      </c>
      <c r="B62" s="45"/>
      <c r="C62" s="45"/>
      <c r="D62" s="45"/>
      <c r="E62" s="45"/>
      <c r="F62" s="45"/>
      <c r="G62" s="45"/>
      <c r="H62" s="45"/>
      <c r="I62" s="45"/>
      <c r="J62" s="45"/>
      <c r="K62" s="14"/>
    </row>
    <row r="63" spans="1:11" ht="45.6" x14ac:dyDescent="0.25">
      <c r="A63" s="4" t="s">
        <v>2</v>
      </c>
      <c r="B63" s="45" t="s">
        <v>12</v>
      </c>
      <c r="C63" s="45"/>
      <c r="D63" s="45"/>
      <c r="E63" s="45"/>
      <c r="F63" s="45"/>
      <c r="G63" s="45"/>
      <c r="H63" s="45"/>
      <c r="I63" s="45"/>
      <c r="J63" s="45"/>
      <c r="K63" s="45"/>
    </row>
    <row r="64" spans="1:11" ht="31.2" x14ac:dyDescent="0.25">
      <c r="A64" s="4" t="s">
        <v>1</v>
      </c>
      <c r="B64" s="41"/>
      <c r="C64" s="41"/>
      <c r="D64" s="41"/>
      <c r="E64" s="41"/>
      <c r="F64" s="41"/>
      <c r="G64" s="41"/>
      <c r="H64" s="41"/>
      <c r="I64" s="41"/>
      <c r="J64" s="41"/>
      <c r="K64" s="41"/>
    </row>
    <row r="65" spans="1:11" ht="23.7" customHeight="1" x14ac:dyDescent="0.25">
      <c r="A65" s="4" t="s">
        <v>0</v>
      </c>
      <c r="B65" s="42"/>
      <c r="C65" s="43"/>
      <c r="D65" s="43"/>
      <c r="E65" s="43"/>
      <c r="F65" s="43"/>
      <c r="G65" s="43"/>
      <c r="H65" s="43"/>
      <c r="I65" s="43"/>
      <c r="J65" s="43"/>
      <c r="K65" s="43"/>
    </row>
    <row r="66" spans="1:11" ht="15.6" x14ac:dyDescent="0.25">
      <c r="A66" s="19"/>
      <c r="B66" s="24">
        <v>2016</v>
      </c>
      <c r="C66" s="24">
        <v>2017</v>
      </c>
      <c r="D66" s="24">
        <v>2018</v>
      </c>
      <c r="E66" s="24">
        <v>2019</v>
      </c>
      <c r="F66" s="24">
        <v>2020</v>
      </c>
    </row>
    <row r="67" spans="1:11" ht="30" x14ac:dyDescent="0.25">
      <c r="A67" s="33" t="s">
        <v>30</v>
      </c>
      <c r="B67" s="30">
        <v>0.6645962732919255</v>
      </c>
      <c r="C67" s="30">
        <v>0.67723669309173273</v>
      </c>
      <c r="D67" s="30">
        <v>0.68008948545861303</v>
      </c>
      <c r="E67" s="30">
        <v>0.66559312936124526</v>
      </c>
      <c r="F67" s="30">
        <v>0.66019926586261146</v>
      </c>
    </row>
    <row r="69" spans="1:11" x14ac:dyDescent="0.25">
      <c r="A69" t="s">
        <v>31</v>
      </c>
    </row>
  </sheetData>
  <mergeCells count="38">
    <mergeCell ref="B13:K13"/>
    <mergeCell ref="B14:K14"/>
    <mergeCell ref="A11:K11"/>
    <mergeCell ref="B2:K2"/>
    <mergeCell ref="B7:K7"/>
    <mergeCell ref="B9:K9"/>
    <mergeCell ref="B8:K8"/>
    <mergeCell ref="A6:K6"/>
    <mergeCell ref="B4:K4"/>
    <mergeCell ref="B12:J12"/>
    <mergeCell ref="A27:K27"/>
    <mergeCell ref="B28:J28"/>
    <mergeCell ref="B29:K29"/>
    <mergeCell ref="B30:K30"/>
    <mergeCell ref="A20:K20"/>
    <mergeCell ref="B21:J21"/>
    <mergeCell ref="B22:K22"/>
    <mergeCell ref="B23:K23"/>
    <mergeCell ref="A34:K34"/>
    <mergeCell ref="B35:J35"/>
    <mergeCell ref="B36:K36"/>
    <mergeCell ref="B37:K37"/>
    <mergeCell ref="B38:K38"/>
    <mergeCell ref="A44:A46"/>
    <mergeCell ref="A40:A42"/>
    <mergeCell ref="I45:J45"/>
    <mergeCell ref="I46:J46"/>
    <mergeCell ref="B64:K64"/>
    <mergeCell ref="B65:K65"/>
    <mergeCell ref="A48:K48"/>
    <mergeCell ref="B49:J49"/>
    <mergeCell ref="B50:K50"/>
    <mergeCell ref="B51:K51"/>
    <mergeCell ref="A53:F53"/>
    <mergeCell ref="A57:F57"/>
    <mergeCell ref="A61:K61"/>
    <mergeCell ref="B62:J62"/>
    <mergeCell ref="B63:K63"/>
  </mergeCells>
  <printOptions verticalCentered="1"/>
  <pageMargins left="3.937007874015748E-2" right="3.937007874015748E-2" top="0.35433070866141736" bottom="0.35433070866141736" header="0.31496062992125984" footer="0.31496062992125984"/>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titre indicateur</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2021-04-02T10:17:26Z</cp:lastPrinted>
  <dcterms:created xsi:type="dcterms:W3CDTF">2021-03-22T08:46:20Z</dcterms:created>
  <dcterms:modified xsi:type="dcterms:W3CDTF">2021-04-02T22:20:28Z</dcterms:modified>
</cp:coreProperties>
</file>